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3 085-0014727 Кронштадский бульвар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3 Комиссия ИТ" sheetId="12" state="hidden" r:id="rId11"/>
    <sheet name="Вопрос 1.4 Охрана-2" sheetId="13" state="hidden" r:id="rId12"/>
    <sheet name="Вопрос 1.5 Энергоучет" sheetId="14" state="hidden" r:id="rId13"/>
    <sheet name="Вопрос 1.5 Охрана-1" sheetId="15" state="hidden" r:id="rId14"/>
    <sheet name="Вопрос 1.6 НИОКР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'Вопрос 1.2'!$E$1:$E$2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1.5 Охрана-1'!$K$1:$K$3</definedName>
    <definedName name="_xlnm._FilterDatabase" localSheetId="0" hidden="1">'Вопрос 32.1'!$K$1:$K$3</definedName>
    <definedName name="_xlnm.Print_Area" localSheetId="1">'Вопрос 1.2'!$A$1:$K$3</definedName>
    <definedName name="_xlnm.Print_Area" localSheetId="2">'Вопрос 1.3  Энергоучет'!$A$1:$J$7</definedName>
    <definedName name="_xlnm.Print_Area" localSheetId="10">'Вопрос 1.3 Комиссия ИТ'!$A$1:$L$10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1">'Вопрос 1.4 Охрана-2'!$A$1:$L$12</definedName>
    <definedName name="_xlnm.Print_Area" localSheetId="13">'Вопрос 1.5 Охрана-1'!$A$1:$L$6</definedName>
    <definedName name="_xlnm.Print_Area" localSheetId="12">'Вопрос 1.5 Энергоучет'!$A$1:$K$5</definedName>
    <definedName name="_xlnm.Print_Area" localSheetId="14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6" l="1"/>
  <c r="H8" i="7"/>
  <c r="H7" i="6"/>
  <c r="H8" i="1"/>
</calcChain>
</file>

<file path=xl/sharedStrings.xml><?xml version="1.0" encoding="utf-8"?>
<sst xmlns="http://schemas.openxmlformats.org/spreadsheetml/2006/main" count="268" uniqueCount="107">
  <si>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</si>
  <si>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</si>
  <si>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</si>
  <si>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</si>
  <si>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</si>
  <si>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</si>
  <si>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</si>
  <si>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</si>
  <si>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</si>
  <si>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</si>
  <si>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</si>
  <si>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</si>
  <si>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</si>
  <si>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</si>
  <si>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</si>
  <si>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</si>
  <si>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</si>
  <si>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</si>
  <si>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</si>
  <si>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</si>
  <si>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</si>
  <si>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</si>
  <si>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</si>
  <si>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</si>
  <si>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</si>
  <si>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</si>
  <si>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</si>
  <si>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</si>
  <si>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</si>
  <si>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</si>
  <si>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</si>
  <si>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</si>
  <si>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МКС</t>
  </si>
  <si>
    <t>Запрос цен</t>
  </si>
  <si>
    <t>ОКС</t>
  </si>
  <si>
    <t>МВС</t>
  </si>
  <si>
    <t>ИА</t>
  </si>
  <si>
    <t>Выполнение СМР, ПНР полным иждивением Подрядчика по титулу: Реконструкция 2КЛ-10кВ направлением КЛ-10кВ ТП-10/0,4кВ № 14618 А-ТП-10/0,4кВ № 14619 А, КЛ-10кВ ТП- 10/0,4кВ № 14618 Б-ТП-10/0,4кВ № 14619 Б, в т.ч. ПИР: г.Москва, Кронштадский бульвар</t>
  </si>
  <si>
    <t>085-0014727</t>
  </si>
  <si>
    <t>31.12.2028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</si>
  <si>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</si>
  <si>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</si>
  <si>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</si>
  <si>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</si>
  <si>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</si>
  <si>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</si>
  <si>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</si>
  <si>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</si>
  <si>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</si>
  <si>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</si>
  <si>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</si>
  <si>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</si>
  <si>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</si>
  <si>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</si>
  <si>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</si>
  <si>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</si>
  <si>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</si>
  <si>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</si>
  <si>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</si>
  <si>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</si>
  <si>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</si>
  <si>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</si>
  <si>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</si>
  <si>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</si>
  <si>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</si>
  <si>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</si>
  <si>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</si>
  <si>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</si>
  <si>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</si>
  <si>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№1.3 к протоколу от 05.05.2026 №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</si>
  <si>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</si>
  <si>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</si>
  <si>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ПРИЛОЖЕНИЕ № 1.4 к протоколу от 05.05.2026 №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</si>
  <si>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</si>
  <si>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</si>
  <si>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</si>
  <si>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</si>
  <si>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</si>
  <si>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</si>
  <si>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Запрос предложений</t>
  </si>
  <si>
    <t>29.02.2024</t>
  </si>
  <si>
    <t>НЕ МСП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</si>
  <si>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</si>
  <si>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</si>
  <si>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</si>
  <si>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</si>
  <si>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</si>
  <si>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05.05.2026 №</t>
  </si>
  <si>
    <t>Перечень лотов на утверждение Извещения, Документации о закупке и Руководства по экспертной оценке (Охрана-1)</t>
  </si>
  <si>
    <t>ВОПРОС №1.6</t>
  </si>
  <si>
    <t>ПРИЛОЖЕНИЕ №1.6 к протоколу от  23.04.2026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</si>
  <si>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</si>
  <si>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</si>
  <si>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научно-исследовательской и опытно-конструкторской работы (НИОКР)   «Разработка  алгоритмов и программного обеспечения автоматической подстройки сетевого взаимодействия в системах цифровой связи по распределительным лектрическим сетям  среднего и низкого напряжений (СЦС РЭС СНН) на основе отечественной OFDM технологии при изменении схемы электроснабжения.   
Разработка методики проектирования СЦС РЭС СНН»
</t>
  </si>
  <si>
    <t>062-0009888</t>
  </si>
  <si>
    <t>Конкурс</t>
  </si>
  <si>
    <t>Сиденко Г.С.</t>
  </si>
  <si>
    <t xml:space="preserve">
Изменение весового коэффициента 0,5 и 0,5 (отельная БО)
НЕ МСП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</si>
  <si>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</si>
  <si>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</si>
  <si>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</si>
  <si>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</si>
  <si>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</si>
  <si>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</si>
  <si>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</si>
  <si>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</si>
  <si>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№ к протоколу от 05.05.2026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</si>
</sst>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4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9" fontId="65" fillId="0" borderId="23" xfId="0" applyNumberFormat="1" applyFont="1" applyBorder="1" applyAlignment="1">
      <alignment horizontal="left" vertical="top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1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 applyProtection="1">
      <alignment horizontal="left" vertical="top" wrapText="1"/>
      <protection locked="0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41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8" t="s">
        <v>0</v>
      </c>
      <c r="C1" s="108"/>
      <c r="D1" s="108"/>
      <c r="E1" s="4"/>
      <c r="F1" s="109" t="s">
        <v>1</v>
      </c>
      <c r="G1" s="109"/>
      <c r="H1" s="109"/>
    </row>
    <row r="2" spans="1:15" ht="15" customHeight="1">
      <c r="A2" s="110" t="s">
        <v>2</v>
      </c>
      <c r="B2" s="111"/>
      <c r="C2" s="111"/>
      <c r="D2" s="111"/>
      <c r="E2" s="111"/>
      <c r="F2" s="111"/>
      <c r="G2" s="111"/>
      <c r="H2" s="112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114"/>
      <c r="N4" s="114"/>
      <c r="O4" s="11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3" t="s">
        <v>24</v>
      </c>
      <c r="B7" s="114"/>
      <c r="C7" s="114"/>
      <c r="D7" s="114"/>
      <c r="E7" s="114"/>
      <c r="F7" s="114"/>
      <c r="G7" s="114"/>
      <c r="H7" s="114"/>
      <c r="I7" s="114"/>
      <c r="J7" s="115"/>
      <c r="K7" s="113"/>
      <c r="L7" s="114"/>
      <c r="M7" s="114"/>
      <c r="N7" s="114"/>
      <c r="O7" s="11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workbookViewId="0">
      <selection activeCell="B10" sqref="B10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6" t="s">
        <v>106</v>
      </c>
      <c r="B1" s="116"/>
      <c r="C1" s="116"/>
      <c r="D1" s="116"/>
      <c r="E1" s="116"/>
      <c r="F1" s="116"/>
      <c r="G1" s="116"/>
      <c r="H1" s="116"/>
      <c r="I1" s="116"/>
      <c r="J1" s="34"/>
    </row>
    <row r="2" spans="1:12" s="34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6"/>
      <c r="L2" s="36"/>
    </row>
    <row r="3" spans="1:12" s="21" customFormat="1" ht="126">
      <c r="A3" s="22">
        <v>1</v>
      </c>
      <c r="B3" s="32" t="s">
        <v>37</v>
      </c>
      <c r="C3" s="22" t="s">
        <v>38</v>
      </c>
      <c r="D3" s="22" t="s">
        <v>32</v>
      </c>
      <c r="E3" s="22" t="s">
        <v>33</v>
      </c>
      <c r="F3" s="22" t="s">
        <v>34</v>
      </c>
      <c r="G3" s="30">
        <v>14558445.09</v>
      </c>
      <c r="H3" s="30">
        <v>17761303.009799998</v>
      </c>
      <c r="I3" s="31" t="s">
        <v>39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8" t="s">
        <v>40</v>
      </c>
      <c r="C1" s="108"/>
      <c r="D1" s="108"/>
      <c r="E1" s="2"/>
      <c r="F1" s="109" t="s">
        <v>41</v>
      </c>
      <c r="G1" s="109"/>
      <c r="H1" s="109"/>
      <c r="I1" s="39"/>
      <c r="J1" s="39"/>
    </row>
    <row r="2" spans="1:10" s="37" customFormat="1" ht="30" customHeight="1">
      <c r="A2" s="117" t="s">
        <v>42</v>
      </c>
      <c r="B2" s="118"/>
      <c r="C2" s="118"/>
      <c r="D2" s="118"/>
      <c r="E2" s="118"/>
      <c r="F2" s="118"/>
      <c r="G2" s="118"/>
      <c r="H2" s="118"/>
      <c r="I2" s="118"/>
      <c r="J2" s="121"/>
    </row>
    <row r="3" spans="1:10" s="37" customFormat="1" ht="93.75" customHeight="1">
      <c r="A3" s="40" t="s">
        <v>30</v>
      </c>
      <c r="B3" s="41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43</v>
      </c>
      <c r="J3" s="43" t="s">
        <v>14</v>
      </c>
    </row>
    <row r="4" spans="1:10" s="37" customFormat="1" ht="18.75" customHeight="1">
      <c r="A4" s="122" t="s">
        <v>15</v>
      </c>
      <c r="B4" s="123"/>
      <c r="C4" s="123"/>
      <c r="D4" s="123"/>
      <c r="E4" s="123"/>
      <c r="F4" s="123"/>
      <c r="G4" s="123"/>
      <c r="H4" s="123"/>
      <c r="I4" s="123"/>
      <c r="J4" s="124"/>
    </row>
    <row r="5" spans="1:10" s="37" customFormat="1" ht="72.75" customHeight="1">
      <c r="A5" s="22">
        <v>1</v>
      </c>
      <c r="B5" s="46"/>
      <c r="C5" s="47"/>
      <c r="D5" s="47"/>
      <c r="E5" s="47"/>
      <c r="F5" s="47"/>
      <c r="G5" s="47"/>
      <c r="H5" s="47"/>
      <c r="I5" s="47"/>
      <c r="J5" s="47"/>
    </row>
    <row r="6" spans="1:10" s="37" customFormat="1" ht="18" customHeight="1">
      <c r="A6" s="119" t="s">
        <v>24</v>
      </c>
      <c r="B6" s="120"/>
      <c r="C6" s="120"/>
      <c r="D6" s="120"/>
      <c r="E6" s="120"/>
      <c r="F6" s="120"/>
      <c r="G6" s="120"/>
      <c r="H6" s="120"/>
      <c r="I6" s="120"/>
      <c r="J6" s="125"/>
    </row>
    <row r="7" spans="1:10" s="21" customFormat="1" ht="146.25" customHeight="1">
      <c r="A7" s="48">
        <v>1</v>
      </c>
      <c r="B7" s="33"/>
      <c r="C7" s="38"/>
      <c r="D7" s="22"/>
      <c r="E7" s="22"/>
      <c r="F7" s="22"/>
      <c r="G7" s="30"/>
      <c r="H7" s="49"/>
      <c r="I7" s="31"/>
      <c r="J7" s="50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8" t="s">
        <v>40</v>
      </c>
      <c r="C1" s="108"/>
      <c r="D1" s="108"/>
      <c r="E1" s="4"/>
      <c r="F1" s="109" t="s">
        <v>44</v>
      </c>
      <c r="G1" s="109"/>
      <c r="H1" s="109"/>
      <c r="I1" s="51"/>
      <c r="J1" s="51"/>
      <c r="K1" s="51"/>
    </row>
    <row r="2" spans="1:11" s="37" customFormat="1">
      <c r="A2" s="110" t="s">
        <v>45</v>
      </c>
      <c r="B2" s="111"/>
      <c r="C2" s="111"/>
      <c r="D2" s="111"/>
      <c r="E2" s="111"/>
      <c r="F2" s="111"/>
      <c r="G2" s="111"/>
      <c r="H2" s="112"/>
      <c r="I2" s="52"/>
      <c r="J2" s="52"/>
      <c r="K2" s="52"/>
    </row>
    <row r="3" spans="1:11" s="37" customFormat="1" ht="45">
      <c r="A3" s="53" t="s">
        <v>3</v>
      </c>
      <c r="B3" s="7" t="s">
        <v>4</v>
      </c>
      <c r="C3" s="54" t="s">
        <v>5</v>
      </c>
      <c r="D3" s="55" t="s">
        <v>6</v>
      </c>
      <c r="E3" s="54" t="s">
        <v>7</v>
      </c>
      <c r="F3" s="55" t="s">
        <v>8</v>
      </c>
      <c r="G3" s="56" t="s">
        <v>9</v>
      </c>
      <c r="H3" s="57" t="s">
        <v>10</v>
      </c>
      <c r="I3" s="55" t="s">
        <v>11</v>
      </c>
      <c r="J3" s="55" t="s">
        <v>12</v>
      </c>
      <c r="K3" s="55" t="s">
        <v>14</v>
      </c>
    </row>
    <row r="4" spans="1:11" ht="15.75" hidden="1" customHeight="1">
      <c r="A4" s="113" t="s">
        <v>24</v>
      </c>
      <c r="B4" s="114"/>
      <c r="C4" s="114"/>
      <c r="D4" s="114"/>
      <c r="E4" s="114"/>
      <c r="F4" s="114"/>
      <c r="G4" s="114"/>
      <c r="H4" s="114"/>
      <c r="I4" s="114"/>
      <c r="J4" s="115"/>
      <c r="K4" s="12"/>
    </row>
    <row r="5" spans="1:11" ht="98.25" hidden="1" customHeight="1">
      <c r="A5" s="58">
        <v>1</v>
      </c>
      <c r="B5" s="15"/>
      <c r="C5" s="31"/>
      <c r="D5" s="14"/>
      <c r="E5" s="14"/>
      <c r="F5" s="59"/>
      <c r="G5" s="60"/>
      <c r="H5" s="61"/>
      <c r="I5" s="58"/>
      <c r="J5" s="22"/>
      <c r="K5" s="14" t="s">
        <v>46</v>
      </c>
    </row>
    <row r="6" spans="1:11" ht="15.75" customHeight="1">
      <c r="A6" s="126" t="s">
        <v>24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</row>
    <row r="7" spans="1:11" s="21" customFormat="1" ht="84" customHeight="1">
      <c r="A7" s="62">
        <v>1</v>
      </c>
      <c r="B7" s="63" t="s">
        <v>47</v>
      </c>
      <c r="C7" s="22" t="s">
        <v>48</v>
      </c>
      <c r="D7" s="22" t="s">
        <v>36</v>
      </c>
      <c r="E7" s="22" t="s">
        <v>49</v>
      </c>
      <c r="F7" s="22" t="s">
        <v>50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8" t="s">
        <v>51</v>
      </c>
      <c r="C1" s="108"/>
      <c r="D1" s="108"/>
      <c r="E1" s="4"/>
      <c r="F1" s="109" t="s">
        <v>52</v>
      </c>
      <c r="G1" s="109"/>
      <c r="H1" s="109"/>
      <c r="I1" s="51"/>
      <c r="J1" s="51"/>
      <c r="K1" s="51"/>
    </row>
    <row r="2" spans="1:11" s="37" customFormat="1">
      <c r="A2" s="110" t="s">
        <v>53</v>
      </c>
      <c r="B2" s="111"/>
      <c r="C2" s="111"/>
      <c r="D2" s="111"/>
      <c r="E2" s="111"/>
      <c r="F2" s="111"/>
      <c r="G2" s="111"/>
      <c r="H2" s="112"/>
      <c r="I2" s="52"/>
      <c r="J2" s="52"/>
      <c r="K2" s="52"/>
    </row>
    <row r="3" spans="1:11" s="37" customFormat="1" ht="45">
      <c r="A3" s="53" t="s">
        <v>3</v>
      </c>
      <c r="B3" s="7" t="s">
        <v>4</v>
      </c>
      <c r="C3" s="54" t="s">
        <v>5</v>
      </c>
      <c r="D3" s="55" t="s">
        <v>6</v>
      </c>
      <c r="E3" s="54" t="s">
        <v>7</v>
      </c>
      <c r="F3" s="55" t="s">
        <v>8</v>
      </c>
      <c r="G3" s="56" t="s">
        <v>9</v>
      </c>
      <c r="H3" s="57" t="s">
        <v>10</v>
      </c>
      <c r="I3" s="55" t="s">
        <v>11</v>
      </c>
      <c r="J3" s="55" t="s">
        <v>12</v>
      </c>
      <c r="K3" s="55" t="s">
        <v>14</v>
      </c>
    </row>
    <row r="4" spans="1:11" ht="15.75" hidden="1" customHeight="1">
      <c r="A4" s="113" t="s">
        <v>24</v>
      </c>
      <c r="B4" s="114"/>
      <c r="C4" s="114"/>
      <c r="D4" s="114"/>
      <c r="E4" s="114"/>
      <c r="F4" s="114"/>
      <c r="G4" s="114"/>
      <c r="H4" s="114"/>
      <c r="I4" s="114"/>
      <c r="J4" s="115"/>
      <c r="K4" s="12"/>
    </row>
    <row r="5" spans="1:11" ht="98.25" hidden="1" customHeight="1">
      <c r="A5" s="58">
        <v>1</v>
      </c>
      <c r="B5" s="15"/>
      <c r="C5" s="31"/>
      <c r="D5" s="14"/>
      <c r="E5" s="14"/>
      <c r="F5" s="59"/>
      <c r="G5" s="60"/>
      <c r="H5" s="61"/>
      <c r="I5" s="58"/>
      <c r="J5" s="22"/>
      <c r="K5" s="14" t="s">
        <v>46</v>
      </c>
    </row>
    <row r="6" spans="1:11" ht="15.75" customHeight="1">
      <c r="A6" s="126" t="s">
        <v>24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</row>
    <row r="7" spans="1:11" s="21" customFormat="1" ht="84" customHeight="1">
      <c r="A7" s="62">
        <v>1</v>
      </c>
      <c r="B7" s="63" t="s">
        <v>54</v>
      </c>
      <c r="C7" s="22" t="s">
        <v>55</v>
      </c>
      <c r="D7" s="22" t="s">
        <v>36</v>
      </c>
      <c r="E7" s="22" t="s">
        <v>49</v>
      </c>
      <c r="F7" s="22" t="s">
        <v>56</v>
      </c>
      <c r="G7" s="24">
        <v>200000000</v>
      </c>
      <c r="H7" s="24" t="s">
        <v>57</v>
      </c>
      <c r="I7" s="49"/>
      <c r="J7" s="14"/>
      <c r="K7" s="14"/>
    </row>
    <row r="8" spans="1:11" ht="47.25">
      <c r="A8" s="62">
        <v>2</v>
      </c>
      <c r="B8" s="63" t="s">
        <v>58</v>
      </c>
      <c r="C8" s="22" t="s">
        <v>59</v>
      </c>
      <c r="D8" s="22" t="s">
        <v>36</v>
      </c>
      <c r="E8" s="22" t="s">
        <v>49</v>
      </c>
      <c r="F8" s="22" t="s">
        <v>56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1" customWidth="1"/>
    <col min="10" max="10" width="16.5703125" style="51" hidden="1" customWidth="1"/>
    <col min="11" max="11" width="25.85546875" style="51" customWidth="1"/>
    <col min="12" max="12" width="14.140625" style="51" customWidth="1"/>
    <col min="13" max="13" width="9.140625" style="51" customWidth="1"/>
    <col min="14" max="16384" width="9.140625" style="51"/>
  </cols>
  <sheetData>
    <row r="1" spans="1:12">
      <c r="B1" s="108" t="s">
        <v>51</v>
      </c>
      <c r="C1" s="108"/>
      <c r="D1" s="108"/>
      <c r="E1" s="4"/>
      <c r="F1" s="109" t="s">
        <v>60</v>
      </c>
      <c r="G1" s="109"/>
      <c r="H1" s="109"/>
    </row>
    <row r="2" spans="1:12" ht="15">
      <c r="A2" s="110" t="s">
        <v>61</v>
      </c>
      <c r="B2" s="111"/>
      <c r="C2" s="111"/>
      <c r="D2" s="111"/>
      <c r="E2" s="111"/>
      <c r="F2" s="111"/>
      <c r="G2" s="111"/>
      <c r="H2" s="112"/>
      <c r="I2" s="52"/>
      <c r="J2" s="52"/>
      <c r="K2" s="52"/>
      <c r="L2" s="5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4" customFormat="1" ht="15.75" hidden="1" customHeight="1">
      <c r="A4" s="128" t="s">
        <v>62</v>
      </c>
      <c r="B4" s="128"/>
      <c r="C4" s="128"/>
      <c r="D4" s="128"/>
      <c r="E4" s="128"/>
      <c r="F4" s="128"/>
      <c r="G4" s="128"/>
      <c r="H4" s="128"/>
      <c r="I4" s="65"/>
      <c r="J4" s="66"/>
      <c r="K4" s="65"/>
      <c r="L4" s="65"/>
    </row>
    <row r="5" spans="1:12" ht="80.25" hidden="1" customHeight="1">
      <c r="A5" s="22">
        <v>1</v>
      </c>
      <c r="B5" s="15" t="s">
        <v>63</v>
      </c>
      <c r="C5" s="67" t="s">
        <v>64</v>
      </c>
      <c r="D5" s="14" t="s">
        <v>35</v>
      </c>
      <c r="E5" s="14" t="s">
        <v>49</v>
      </c>
      <c r="F5" s="14" t="s">
        <v>20</v>
      </c>
      <c r="G5" s="68">
        <v>25069675.239999998</v>
      </c>
      <c r="H5" s="49">
        <v>29582216.783199996</v>
      </c>
      <c r="I5" s="25"/>
      <c r="J5" s="5"/>
      <c r="K5" s="14"/>
      <c r="L5" s="14"/>
    </row>
    <row r="6" spans="1:12" s="64" customFormat="1" ht="15.75" customHeight="1">
      <c r="A6" s="128" t="s">
        <v>65</v>
      </c>
      <c r="B6" s="128"/>
      <c r="C6" s="128"/>
      <c r="D6" s="128"/>
      <c r="E6" s="128"/>
      <c r="F6" s="128"/>
      <c r="G6" s="128"/>
      <c r="H6" s="128"/>
      <c r="I6" s="128"/>
      <c r="J6" s="128"/>
      <c r="K6" s="65"/>
      <c r="L6" s="65"/>
    </row>
    <row r="7" spans="1:12" ht="153" customHeight="1">
      <c r="A7" s="69">
        <v>1</v>
      </c>
      <c r="B7" s="70" t="s">
        <v>66</v>
      </c>
      <c r="C7" s="71" t="s">
        <v>67</v>
      </c>
      <c r="D7" s="14" t="s">
        <v>18</v>
      </c>
      <c r="E7" s="8" t="s">
        <v>68</v>
      </c>
      <c r="F7" s="69" t="s">
        <v>20</v>
      </c>
      <c r="G7" s="72">
        <v>24952454.800000001</v>
      </c>
      <c r="H7" s="72">
        <v>29942945.760000002</v>
      </c>
      <c r="I7" s="7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1" customWidth="1"/>
    <col min="10" max="10" width="16.5703125" style="51" hidden="1" customWidth="1"/>
    <col min="11" max="11" width="25.85546875" style="51" customWidth="1"/>
    <col min="12" max="12" width="22" style="51" customWidth="1"/>
    <col min="13" max="16384" width="9.140625" style="51"/>
  </cols>
  <sheetData>
    <row r="1" spans="1:12" ht="15.75" customHeight="1">
      <c r="B1" s="108" t="s">
        <v>40</v>
      </c>
      <c r="C1" s="108"/>
      <c r="D1" s="108"/>
      <c r="E1" s="4"/>
      <c r="F1" s="129" t="s">
        <v>69</v>
      </c>
      <c r="G1" s="129"/>
      <c r="H1" s="129"/>
      <c r="I1" s="129"/>
      <c r="J1" s="129"/>
      <c r="K1" s="129"/>
      <c r="L1" s="129"/>
    </row>
    <row r="2" spans="1:12" ht="15.75" customHeight="1">
      <c r="A2" s="117" t="s">
        <v>70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21"/>
    </row>
    <row r="3" spans="1:12" ht="87.75" customHeight="1">
      <c r="A3" s="73" t="s">
        <v>30</v>
      </c>
      <c r="B3" s="74" t="s">
        <v>4</v>
      </c>
      <c r="C3" s="75" t="s">
        <v>5</v>
      </c>
      <c r="D3" s="27" t="s">
        <v>6</v>
      </c>
      <c r="E3" s="75" t="s">
        <v>7</v>
      </c>
      <c r="F3" s="27" t="s">
        <v>8</v>
      </c>
      <c r="G3" s="28" t="s">
        <v>9</v>
      </c>
      <c r="H3" s="29" t="s">
        <v>10</v>
      </c>
      <c r="I3" s="75" t="s">
        <v>71</v>
      </c>
      <c r="J3" s="27" t="s">
        <v>12</v>
      </c>
      <c r="K3" s="27" t="s">
        <v>13</v>
      </c>
      <c r="L3" s="75" t="s">
        <v>14</v>
      </c>
    </row>
    <row r="4" spans="1:12">
      <c r="A4" s="130" t="s">
        <v>24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s="76" customFormat="1" ht="138" customHeight="1">
      <c r="A5" s="22">
        <v>1</v>
      </c>
      <c r="B5" s="77"/>
      <c r="C5" s="38"/>
      <c r="D5" s="38"/>
      <c r="E5" s="22"/>
      <c r="F5" s="22"/>
      <c r="G5" s="30"/>
      <c r="H5" s="49"/>
      <c r="I5" s="31"/>
      <c r="J5" s="5"/>
      <c r="K5" s="5"/>
      <c r="L5" s="22"/>
    </row>
    <row r="6" spans="1:12">
      <c r="A6" s="22">
        <v>2</v>
      </c>
      <c r="B6" s="77"/>
      <c r="C6" s="38"/>
      <c r="D6" s="38"/>
      <c r="E6" s="22"/>
      <c r="F6" s="22"/>
      <c r="G6" s="30"/>
      <c r="H6" s="49"/>
      <c r="I6" s="31"/>
      <c r="J6" s="5"/>
      <c r="K6" s="5"/>
      <c r="L6" s="22"/>
    </row>
    <row r="7" spans="1:12">
      <c r="A7" s="22">
        <v>3</v>
      </c>
      <c r="B7" s="77"/>
      <c r="C7" s="38"/>
      <c r="D7" s="38"/>
      <c r="E7" s="22"/>
      <c r="F7" s="22"/>
      <c r="G7" s="30"/>
      <c r="H7" s="49"/>
      <c r="I7" s="31"/>
      <c r="J7" s="5"/>
      <c r="K7" s="5"/>
      <c r="L7" s="22"/>
    </row>
    <row r="8" spans="1:12">
      <c r="A8" s="22">
        <v>4</v>
      </c>
      <c r="B8" s="77"/>
      <c r="C8" s="38"/>
      <c r="D8" s="38"/>
      <c r="E8" s="22"/>
      <c r="F8" s="22"/>
      <c r="G8" s="30"/>
      <c r="H8" s="49"/>
      <c r="I8" s="31"/>
      <c r="J8" s="5"/>
      <c r="K8" s="5"/>
      <c r="L8" s="22"/>
    </row>
    <row r="9" spans="1:12">
      <c r="A9" s="22">
        <v>5</v>
      </c>
      <c r="B9" s="77"/>
      <c r="C9" s="38"/>
      <c r="D9" s="38"/>
      <c r="E9" s="22"/>
      <c r="F9" s="22"/>
      <c r="G9" s="30"/>
      <c r="H9" s="49"/>
      <c r="I9" s="31"/>
      <c r="J9" s="5"/>
      <c r="K9" s="5"/>
      <c r="L9" s="22"/>
    </row>
    <row r="10" spans="1:12">
      <c r="A10" s="22">
        <v>6</v>
      </c>
      <c r="B10" s="77"/>
      <c r="C10" s="38"/>
      <c r="D10" s="38"/>
      <c r="E10" s="22"/>
      <c r="F10" s="22"/>
      <c r="G10" s="30"/>
      <c r="H10" s="49"/>
      <c r="I10" s="31"/>
      <c r="J10" s="5"/>
      <c r="K10" s="5"/>
      <c r="L10" s="22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1" customWidth="1"/>
    <col min="10" max="10" width="16.5703125" style="51" hidden="1" customWidth="1"/>
    <col min="11" max="11" width="25.85546875" style="51" customWidth="1"/>
    <col min="12" max="12" width="22" style="51" customWidth="1"/>
    <col min="13" max="13" width="9.140625" style="51" customWidth="1"/>
    <col min="14" max="16384" width="9.140625" style="51"/>
  </cols>
  <sheetData>
    <row r="1" spans="1:12" ht="15.75" customHeight="1">
      <c r="B1" s="108" t="s">
        <v>51</v>
      </c>
      <c r="C1" s="108"/>
      <c r="D1" s="108"/>
      <c r="E1" s="4"/>
      <c r="F1" s="129" t="s">
        <v>72</v>
      </c>
      <c r="G1" s="129"/>
      <c r="H1" s="129"/>
      <c r="I1" s="129"/>
      <c r="J1" s="129"/>
      <c r="K1" s="129"/>
      <c r="L1" s="129"/>
    </row>
    <row r="2" spans="1:12" ht="15" customHeight="1">
      <c r="A2" s="117" t="s">
        <v>73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21"/>
    </row>
    <row r="3" spans="1:12" ht="113.25" customHeight="1">
      <c r="A3" s="78" t="s">
        <v>30</v>
      </c>
      <c r="B3" s="79" t="s">
        <v>4</v>
      </c>
      <c r="C3" s="80" t="s">
        <v>5</v>
      </c>
      <c r="D3" s="81" t="s">
        <v>6</v>
      </c>
      <c r="E3" s="80" t="s">
        <v>7</v>
      </c>
      <c r="F3" s="81" t="s">
        <v>8</v>
      </c>
      <c r="G3" s="82" t="s">
        <v>9</v>
      </c>
      <c r="H3" s="83" t="s">
        <v>10</v>
      </c>
      <c r="I3" s="80" t="s">
        <v>71</v>
      </c>
      <c r="J3" s="81" t="s">
        <v>12</v>
      </c>
      <c r="K3" s="81" t="s">
        <v>13</v>
      </c>
      <c r="L3" s="81" t="s">
        <v>14</v>
      </c>
    </row>
    <row r="4" spans="1:12" s="64" customFormat="1" ht="15.75" hidden="1" customHeight="1">
      <c r="A4" s="128" t="s">
        <v>62</v>
      </c>
      <c r="B4" s="128"/>
      <c r="C4" s="128"/>
      <c r="D4" s="128"/>
      <c r="E4" s="128"/>
      <c r="F4" s="128"/>
      <c r="G4" s="128"/>
      <c r="H4" s="128"/>
      <c r="I4" s="65"/>
      <c r="J4" s="66"/>
      <c r="K4" s="65"/>
      <c r="L4" s="65"/>
    </row>
    <row r="5" spans="1:12" ht="102.75" hidden="1" customHeight="1">
      <c r="A5" s="22">
        <v>1</v>
      </c>
      <c r="B5" s="15" t="s">
        <v>74</v>
      </c>
      <c r="C5" s="22" t="s">
        <v>75</v>
      </c>
      <c r="D5" s="22" t="s">
        <v>27</v>
      </c>
      <c r="E5" s="22" t="s">
        <v>49</v>
      </c>
      <c r="F5" s="22" t="s">
        <v>76</v>
      </c>
      <c r="G5" s="30">
        <v>45772414.18</v>
      </c>
      <c r="H5" s="30">
        <v>54011448.7324</v>
      </c>
      <c r="I5" s="49"/>
      <c r="J5" s="5"/>
      <c r="K5" s="84"/>
      <c r="L5" s="22"/>
    </row>
    <row r="6" spans="1:12" ht="15.75" hidden="1" customHeight="1">
      <c r="A6" s="131" t="s">
        <v>15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3"/>
    </row>
    <row r="7" spans="1:12" s="1" customFormat="1" ht="102.75" hidden="1" customHeight="1">
      <c r="A7" s="22">
        <v>1</v>
      </c>
      <c r="B7" s="85" t="s">
        <v>77</v>
      </c>
      <c r="C7" s="86" t="s">
        <v>78</v>
      </c>
      <c r="D7" s="87" t="s">
        <v>18</v>
      </c>
      <c r="E7" s="87" t="s">
        <v>79</v>
      </c>
      <c r="F7" s="22" t="s">
        <v>20</v>
      </c>
      <c r="G7" s="30">
        <v>3686076</v>
      </c>
      <c r="H7" s="30">
        <v>4423291.2</v>
      </c>
      <c r="I7" s="88" t="s">
        <v>80</v>
      </c>
      <c r="J7" s="5"/>
      <c r="K7" s="84"/>
      <c r="L7" s="22" t="s">
        <v>81</v>
      </c>
    </row>
    <row r="8" spans="1:12" s="64" customFormat="1" ht="18" customHeight="1">
      <c r="A8" s="119" t="s">
        <v>24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5"/>
    </row>
    <row r="9" spans="1:12" s="1" customFormat="1" ht="150.75" customHeight="1">
      <c r="A9" s="22">
        <v>1</v>
      </c>
      <c r="B9" s="33"/>
      <c r="C9" s="38"/>
      <c r="D9" s="22"/>
      <c r="E9" s="22"/>
      <c r="F9" s="22"/>
      <c r="G9" s="30"/>
      <c r="H9" s="49"/>
      <c r="I9" s="31"/>
      <c r="J9" s="89"/>
      <c r="K9" s="89"/>
      <c r="L9" s="22"/>
    </row>
    <row r="10" spans="1:12">
      <c r="A10" s="22">
        <v>2</v>
      </c>
      <c r="B10" s="33"/>
      <c r="C10" s="38"/>
      <c r="D10" s="22"/>
      <c r="E10" s="22"/>
      <c r="F10" s="22"/>
      <c r="G10" s="30"/>
      <c r="H10" s="49"/>
      <c r="I10" s="31"/>
      <c r="J10" s="89"/>
      <c r="K10" s="89"/>
      <c r="L10" s="22"/>
    </row>
    <row r="11" spans="1:12">
      <c r="A11" s="22">
        <v>3</v>
      </c>
      <c r="B11" s="33"/>
      <c r="C11" s="38"/>
      <c r="D11" s="22"/>
      <c r="E11" s="22"/>
      <c r="F11" s="22"/>
      <c r="G11" s="30"/>
      <c r="H11" s="49"/>
      <c r="I11" s="31"/>
      <c r="J11" s="89"/>
      <c r="K11" s="89"/>
      <c r="L11" s="22"/>
    </row>
    <row r="12" spans="1:12">
      <c r="A12" s="22">
        <v>4</v>
      </c>
      <c r="B12" s="33"/>
      <c r="C12" s="38"/>
      <c r="D12" s="22"/>
      <c r="E12" s="22"/>
      <c r="F12" s="22"/>
      <c r="G12" s="30"/>
      <c r="H12" s="49"/>
      <c r="I12" s="31"/>
      <c r="J12" s="89"/>
      <c r="K12" s="89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34" t="s">
        <v>82</v>
      </c>
      <c r="C1" s="135"/>
      <c r="D1" s="136"/>
      <c r="E1" s="91"/>
      <c r="F1" s="137" t="s">
        <v>83</v>
      </c>
      <c r="G1" s="138"/>
      <c r="H1" s="138"/>
      <c r="I1" s="138"/>
      <c r="J1" s="138"/>
      <c r="K1" s="139"/>
    </row>
    <row r="2" spans="1:11" s="37" customFormat="1" ht="15" customHeight="1">
      <c r="A2" s="117" t="s">
        <v>84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s="37" customFormat="1" ht="69.75" customHeight="1">
      <c r="A3" s="40" t="s">
        <v>30</v>
      </c>
      <c r="B3" s="41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85</v>
      </c>
      <c r="I3" s="42" t="s">
        <v>71</v>
      </c>
      <c r="J3" s="43" t="s">
        <v>12</v>
      </c>
      <c r="K3" s="43" t="s">
        <v>14</v>
      </c>
    </row>
    <row r="4" spans="1:11" s="37" customFormat="1" ht="20.25" customHeight="1">
      <c r="A4" s="140" t="s">
        <v>15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s="92" customFormat="1" ht="163.5" customHeight="1">
      <c r="A5" s="14">
        <v>1</v>
      </c>
      <c r="B5" s="33"/>
      <c r="C5" s="38"/>
      <c r="D5" s="22"/>
      <c r="E5" s="22"/>
      <c r="F5" s="22"/>
      <c r="G5" s="30"/>
      <c r="H5" s="49"/>
      <c r="I5" s="31"/>
      <c r="J5" s="93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1" customWidth="1"/>
    <col min="10" max="10" width="16.5703125" style="51" hidden="1" customWidth="1"/>
    <col min="11" max="12" width="25.85546875" style="51" customWidth="1"/>
    <col min="13" max="13" width="9.140625" style="51" customWidth="1"/>
    <col min="14" max="16384" width="9.140625" style="51"/>
  </cols>
  <sheetData>
    <row r="1" spans="1:12" ht="15.75" customHeight="1">
      <c r="B1" s="108" t="s">
        <v>86</v>
      </c>
      <c r="C1" s="108"/>
      <c r="D1" s="108"/>
      <c r="E1" s="2"/>
      <c r="F1" s="129" t="s">
        <v>87</v>
      </c>
      <c r="G1" s="129"/>
      <c r="H1" s="129"/>
      <c r="I1" s="129"/>
      <c r="J1" s="129"/>
      <c r="K1" s="129"/>
      <c r="L1" s="129"/>
    </row>
    <row r="2" spans="1:12" ht="15.75" customHeight="1">
      <c r="A2" s="117" t="s">
        <v>88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21"/>
    </row>
    <row r="3" spans="1:12" ht="79.5" customHeight="1">
      <c r="A3" s="73" t="s">
        <v>30</v>
      </c>
      <c r="B3" s="74" t="s">
        <v>4</v>
      </c>
      <c r="C3" s="75" t="s">
        <v>5</v>
      </c>
      <c r="D3" s="27" t="s">
        <v>6</v>
      </c>
      <c r="E3" s="75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64" customFormat="1" ht="15.75" customHeight="1">
      <c r="A4" s="119" t="s">
        <v>24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5"/>
    </row>
    <row r="5" spans="1:12" s="1" customFormat="1" ht="217.5" customHeight="1">
      <c r="A5" s="22">
        <v>1</v>
      </c>
      <c r="B5" s="33"/>
      <c r="C5" s="38"/>
      <c r="D5" s="22"/>
      <c r="E5" s="22"/>
      <c r="F5" s="22"/>
      <c r="G5" s="30"/>
      <c r="H5" s="49"/>
      <c r="I5" s="31"/>
      <c r="J5" s="89"/>
      <c r="K5" s="89"/>
      <c r="L5" s="22"/>
    </row>
    <row r="6" spans="1:12">
      <c r="A6" s="22">
        <v>2</v>
      </c>
      <c r="B6" s="33"/>
      <c r="C6" s="38"/>
      <c r="D6" s="22"/>
      <c r="E6" s="22"/>
      <c r="F6" s="22"/>
      <c r="G6" s="30"/>
      <c r="H6" s="49"/>
      <c r="I6" s="31"/>
      <c r="J6" s="89"/>
      <c r="K6" s="89"/>
      <c r="L6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F8" sqref="F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8" t="s">
        <v>89</v>
      </c>
      <c r="C1" s="108"/>
      <c r="D1" s="108"/>
      <c r="E1" s="2"/>
      <c r="F1" s="129" t="s">
        <v>90</v>
      </c>
      <c r="G1" s="129"/>
      <c r="H1" s="129"/>
      <c r="I1" s="129"/>
      <c r="J1" s="129"/>
      <c r="K1" s="34"/>
    </row>
    <row r="2" spans="1:14" ht="15.75" customHeight="1">
      <c r="A2" s="117" t="s">
        <v>91</v>
      </c>
      <c r="B2" s="118"/>
      <c r="C2" s="118"/>
      <c r="D2" s="118"/>
      <c r="E2" s="118"/>
      <c r="F2" s="118"/>
      <c r="G2" s="118"/>
      <c r="H2" s="118"/>
      <c r="I2" s="118"/>
      <c r="J2" s="118"/>
      <c r="K2" s="121"/>
      <c r="L2" s="35"/>
      <c r="M2" s="35"/>
      <c r="N2" s="35"/>
    </row>
    <row r="3" spans="1:14" ht="56.25" customHeight="1">
      <c r="A3" s="15" t="s">
        <v>30</v>
      </c>
      <c r="B3" s="94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0" t="s">
        <v>9</v>
      </c>
      <c r="H3" s="49" t="s">
        <v>10</v>
      </c>
      <c r="I3" s="8" t="s">
        <v>71</v>
      </c>
      <c r="J3" s="22" t="s">
        <v>13</v>
      </c>
      <c r="K3" s="90" t="s">
        <v>14</v>
      </c>
      <c r="L3" s="35"/>
      <c r="M3" s="35"/>
      <c r="N3" s="35"/>
    </row>
    <row r="4" spans="1:14" ht="15.75" hidden="1" customHeight="1">
      <c r="A4" s="113" t="s">
        <v>62</v>
      </c>
      <c r="B4" s="114"/>
      <c r="C4" s="114"/>
      <c r="D4" s="114"/>
      <c r="E4" s="114"/>
      <c r="F4" s="114"/>
      <c r="G4" s="114"/>
      <c r="H4" s="114"/>
      <c r="I4" s="114"/>
      <c r="J4" s="115"/>
      <c r="K4" s="95"/>
    </row>
    <row r="5" spans="1:14" ht="74.25" hidden="1" customHeight="1">
      <c r="A5" s="14">
        <v>1</v>
      </c>
      <c r="B5" s="15"/>
      <c r="C5" s="67"/>
      <c r="D5" s="14"/>
      <c r="E5" s="14"/>
      <c r="F5" s="14"/>
      <c r="G5" s="30"/>
      <c r="H5" s="30"/>
      <c r="I5" s="30"/>
      <c r="J5" s="84"/>
      <c r="K5" s="14"/>
    </row>
    <row r="6" spans="1:14" ht="111" hidden="1" customHeight="1">
      <c r="A6" s="14">
        <v>2</v>
      </c>
      <c r="B6" s="15"/>
      <c r="C6" s="67"/>
      <c r="D6" s="14"/>
      <c r="E6" s="14"/>
      <c r="F6" s="14"/>
      <c r="G6" s="30"/>
      <c r="H6" s="30"/>
      <c r="I6" s="14"/>
      <c r="J6" s="84"/>
      <c r="K6" s="14"/>
    </row>
    <row r="7" spans="1:14" ht="15.75">
      <c r="A7" s="141" t="s">
        <v>24</v>
      </c>
      <c r="B7" s="142"/>
      <c r="C7" s="142"/>
      <c r="D7" s="142"/>
      <c r="E7" s="142"/>
      <c r="F7" s="142"/>
      <c r="G7" s="142"/>
      <c r="H7" s="142"/>
      <c r="I7" s="142"/>
      <c r="J7" s="143"/>
      <c r="K7" s="96" t="s">
        <v>92</v>
      </c>
    </row>
    <row r="8" spans="1:14" ht="228" customHeight="1">
      <c r="A8" s="22">
        <v>1</v>
      </c>
      <c r="B8" s="33" t="s">
        <v>93</v>
      </c>
      <c r="C8" s="38" t="s">
        <v>94</v>
      </c>
      <c r="D8" s="22" t="s">
        <v>36</v>
      </c>
      <c r="E8" s="22" t="s">
        <v>95</v>
      </c>
      <c r="F8" s="22" t="s">
        <v>96</v>
      </c>
      <c r="G8" s="30">
        <v>57797804.039999999</v>
      </c>
      <c r="H8" s="49">
        <f>G8*1.22</f>
        <v>70513320.928800002</v>
      </c>
      <c r="I8" s="31">
        <v>46960</v>
      </c>
      <c r="J8" s="89"/>
      <c r="K8" s="97" t="s">
        <v>97</v>
      </c>
      <c r="L8" s="14" t="s">
        <v>98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8" t="s">
        <v>51</v>
      </c>
      <c r="C1" s="108"/>
      <c r="D1" s="108"/>
      <c r="E1" s="4"/>
      <c r="F1" s="109" t="s">
        <v>99</v>
      </c>
      <c r="G1" s="109"/>
      <c r="H1" s="109"/>
    </row>
    <row r="2" spans="1:15" ht="15">
      <c r="A2" s="110" t="s">
        <v>100</v>
      </c>
      <c r="B2" s="111"/>
      <c r="C2" s="111"/>
      <c r="D2" s="111"/>
      <c r="E2" s="111"/>
      <c r="F2" s="111"/>
      <c r="G2" s="111"/>
      <c r="H2" s="112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101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3" t="s">
        <v>15</v>
      </c>
      <c r="B4" s="114"/>
      <c r="C4" s="114"/>
      <c r="D4" s="114"/>
      <c r="E4" s="114"/>
      <c r="F4" s="114"/>
      <c r="G4" s="114"/>
      <c r="H4" s="114"/>
      <c r="I4" s="114"/>
      <c r="J4" s="115"/>
      <c r="K4" s="113"/>
      <c r="L4" s="114"/>
      <c r="M4" s="98"/>
      <c r="N4" s="98"/>
      <c r="O4" s="98"/>
    </row>
    <row r="5" spans="1:15" ht="80.25" hidden="1" customHeight="1">
      <c r="A5" s="9">
        <v>1</v>
      </c>
      <c r="B5" s="70"/>
      <c r="C5" s="87"/>
      <c r="D5" s="8"/>
      <c r="E5" s="8"/>
      <c r="F5" s="8"/>
      <c r="G5" s="99"/>
      <c r="H5" s="99"/>
      <c r="I5" s="8"/>
      <c r="J5" s="8"/>
      <c r="K5" s="8"/>
      <c r="L5" s="9"/>
      <c r="M5" s="98"/>
      <c r="N5" s="98"/>
      <c r="O5" s="98"/>
    </row>
    <row r="6" spans="1:15" ht="15.75" customHeight="1">
      <c r="A6" s="131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3"/>
      <c r="M6" s="98"/>
      <c r="N6" s="98"/>
      <c r="O6" s="98"/>
    </row>
    <row r="7" spans="1:15" s="76" customFormat="1" ht="120.75" customHeight="1">
      <c r="A7" s="100">
        <v>1</v>
      </c>
      <c r="B7" s="101" t="s">
        <v>102</v>
      </c>
      <c r="C7" s="102" t="s">
        <v>103</v>
      </c>
      <c r="D7" s="100" t="s">
        <v>36</v>
      </c>
      <c r="E7" s="14" t="s">
        <v>95</v>
      </c>
      <c r="F7" s="100" t="s">
        <v>104</v>
      </c>
      <c r="G7" s="103">
        <v>28488032.41</v>
      </c>
      <c r="H7" s="104">
        <v>34185638.890000001</v>
      </c>
      <c r="I7" s="105">
        <v>46325</v>
      </c>
      <c r="J7" s="106"/>
      <c r="K7" s="103"/>
      <c r="L7" s="14" t="s">
        <v>105</v>
      </c>
      <c r="M7" s="107"/>
      <c r="N7" s="107"/>
      <c r="O7" s="107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Охрана-2</vt:lpstr>
      <vt:lpstr>Вопрос 1.5 Энергоучет</vt:lpstr>
      <vt:lpstr>Вопрос 1.5 Охрана-1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Охрана-1'!Область_печати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2</cp:revision>
  <dcterms:created xsi:type="dcterms:W3CDTF">2006-09-28T05:33:49Z</dcterms:created>
  <dcterms:modified xsi:type="dcterms:W3CDTF">2026-05-15T07:14:10Z</dcterms:modified>
</cp:coreProperties>
</file>